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esktop\отчетность1\отчетность 2025год\Счетная палата\1 квартал -\Бюджет песоченского сельского  поселения\Приложение по расходам\"/>
    </mc:Choice>
  </mc:AlternateContent>
  <bookViews>
    <workbookView xWindow="276" yWindow="552" windowWidth="19440" windowHeight="10680"/>
  </bookViews>
  <sheets>
    <sheet name="Документ" sheetId="2" r:id="rId1"/>
  </sheets>
  <definedNames>
    <definedName name="_xlnm.Print_Titles" localSheetId="0">Документ!$10:$10</definedName>
  </definedNames>
  <calcPr calcId="162913"/>
</workbook>
</file>

<file path=xl/calcChain.xml><?xml version="1.0" encoding="utf-8"?>
<calcChain xmlns="http://schemas.openxmlformats.org/spreadsheetml/2006/main">
  <c r="K22" i="2" l="1"/>
  <c r="K23" i="2"/>
  <c r="K24" i="2"/>
  <c r="K25" i="2"/>
  <c r="K26" i="2"/>
  <c r="K27" i="2"/>
  <c r="K28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6" i="2"/>
  <c r="K13" i="2"/>
  <c r="K14" i="2"/>
  <c r="K15" i="2"/>
  <c r="K16" i="2"/>
  <c r="K17" i="2"/>
  <c r="K18" i="2"/>
  <c r="K19" i="2"/>
  <c r="K20" i="2"/>
  <c r="K21" i="2"/>
  <c r="K12" i="2"/>
</calcChain>
</file>

<file path=xl/sharedStrings.xml><?xml version="1.0" encoding="utf-8"?>
<sst xmlns="http://schemas.openxmlformats.org/spreadsheetml/2006/main" count="297" uniqueCount="70">
  <si>
    <t xml:space="preserve">  Непрограммная деятельность</t>
  </si>
  <si>
    <t>00</t>
  </si>
  <si>
    <t>019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</si>
  <si>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</si>
  <si>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</si>
  <si>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</si>
  <si>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</si>
  <si>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</si>
  <si>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</si>
  <si>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</si>
  <si>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</si>
  <si>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</si>
  <si>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</si>
  <si>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</si>
  <si>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</si>
  <si>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</si>
  <si>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</si>
  <si>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Мероприятия в сфере пожарной безопасности</t>
  </si>
  <si>
    <t xml:space="preserve">        Членские взносы некоммерческим организациям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</si>
  <si>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</si>
  <si>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</si>
  <si>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</si>
  <si>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</si>
  <si>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</si>
  <si>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</si>
  <si>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Резервные средства</t>
  </si>
  <si>
    <t xml:space="preserve">        Резервный фонд местной администрации</t>
  </si>
  <si>
    <t>Обеспечение эффективного управления сельским поселением</t>
  </si>
  <si>
    <t>0</t>
  </si>
  <si>
    <t>11</t>
  </si>
  <si>
    <t>50</t>
  </si>
  <si>
    <t>51180</t>
  </si>
  <si>
    <t>к Решению Песоченского сельского Совета народных депутатов</t>
  </si>
  <si>
    <t>(рублей)</t>
  </si>
  <si>
    <t xml:space="preserve">Наименование </t>
  </si>
  <si>
    <t>МП</t>
  </si>
  <si>
    <t>ППМП</t>
  </si>
  <si>
    <t>ОМ</t>
  </si>
  <si>
    <t>ГРБС</t>
  </si>
  <si>
    <t>НР</t>
  </si>
  <si>
    <t>ВР</t>
  </si>
  <si>
    <t>80020</t>
  </si>
  <si>
    <t>80040</t>
  </si>
  <si>
    <t>81140</t>
  </si>
  <si>
    <t>81410</t>
  </si>
  <si>
    <t>81690</t>
  </si>
  <si>
    <t>81710</t>
  </si>
  <si>
    <t>81730</t>
  </si>
  <si>
    <t>82450</t>
  </si>
  <si>
    <t>60</t>
  </si>
  <si>
    <t>83030</t>
  </si>
  <si>
    <t>Итого:</t>
  </si>
  <si>
    <t>"О бюджете Песоченского сельского поселения</t>
  </si>
  <si>
    <t>Карачевского муниципального района Брянской области</t>
  </si>
  <si>
    <t xml:space="preserve">      Песоченская сельская администрация </t>
  </si>
  <si>
    <t>Процент исполнения к уточненной бюджетной расписи</t>
  </si>
  <si>
    <t>Приложение 3</t>
  </si>
  <si>
    <t>i/</t>
  </si>
  <si>
    <t>Публичные нормативные социальные выплаты гражданам</t>
  </si>
  <si>
    <t xml:space="preserve">        Осуществление первичного воинского учета органами местного самоуправления поселений , муниципальных городских округов</t>
  </si>
  <si>
    <t>Распределение расходов бюджета Песоченского сельского поселения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за 1 квартал 2025г</t>
  </si>
  <si>
    <t>за 1 квартал 2025г"</t>
  </si>
  <si>
    <t>Утверждено на 2025г</t>
  </si>
  <si>
    <t>Кассовое исполнение за 1 квартал 2025г</t>
  </si>
  <si>
    <t>Выполнение полномочий Песоченского сельского поселения (2025-2027)</t>
  </si>
  <si>
    <t>Обеспечение и проведение выборов и референдумов</t>
  </si>
  <si>
    <t>80060</t>
  </si>
  <si>
    <t>Специальные расходы</t>
  </si>
  <si>
    <t xml:space="preserve">Иные бюджетные ассигнования </t>
  </si>
  <si>
    <t>Уточнен6ная бюджетная росписьна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</si>
</sst>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4" fontId="5" fillId="5" borderId="2" xfId="8" applyFont="1" applyFill="1" applyBorder="1" applyAlignment="1" applyProtection="1">
      <alignment horizontal="left" vertical="top" wrapText="1"/>
    </xf>
    <xf numFmtId="49" fontId="2" fillId="0" borderId="1" xfId="2" applyNumberFormat="1" applyProtection="1"/>
    <xf numFmtId="49" fontId="0" fillId="0" borderId="0" xfId="0" applyNumberFormat="1" applyProtection="1">
      <protection locked="0"/>
    </xf>
    <xf numFmtId="0" fontId="6" fillId="0" borderId="1" xfId="4" applyNumberFormat="1" applyFont="1" applyBorder="1" applyAlignment="1" applyProtection="1">
      <alignment horizontal="right"/>
    </xf>
    <xf numFmtId="0" fontId="6" fillId="0" borderId="1" xfId="4" applyFont="1" applyBorder="1" applyAlignment="1">
      <alignment horizontal="right"/>
    </xf>
    <xf numFmtId="4" fontId="5" fillId="5" borderId="5" xfId="8" applyFont="1" applyFill="1" applyBorder="1" applyAlignment="1" applyProtection="1">
      <alignment horizontal="left" vertical="top" wrapText="1"/>
    </xf>
    <xf numFmtId="4" fontId="3" fillId="0" borderId="4" xfId="10" applyNumberFormat="1" applyFill="1" applyBorder="1" applyProtection="1">
      <alignment horizontal="right" vertical="top" shrinkToFit="1"/>
    </xf>
    <xf numFmtId="49" fontId="5" fillId="0" borderId="5" xfId="6" applyNumberFormat="1" applyFont="1" applyBorder="1" applyProtection="1">
      <alignment horizontal="center" vertical="top" shrinkToFit="1"/>
    </xf>
    <xf numFmtId="1" fontId="5" fillId="0" borderId="5" xfId="6" applyNumberFormat="1" applyFont="1" applyBorder="1" applyProtection="1">
      <alignment horizontal="center" vertical="top" shrinkToFit="1"/>
    </xf>
    <xf numFmtId="4" fontId="5" fillId="0" borderId="5" xfId="7" applyNumberFormat="1" applyFont="1" applyFill="1" applyBorder="1" applyProtection="1">
      <alignment horizontal="right" vertical="top" shrinkToFit="1"/>
    </xf>
    <xf numFmtId="49" fontId="5" fillId="0" borderId="2" xfId="6" applyNumberFormat="1" applyFont="1" applyProtection="1">
      <alignment horizontal="center" vertical="top" shrinkToFit="1"/>
    </xf>
    <xf numFmtId="1" fontId="5" fillId="0" borderId="2" xfId="6" applyNumberFormat="1" applyFont="1" applyProtection="1">
      <alignment horizontal="center" vertical="top" shrinkToFit="1"/>
    </xf>
    <xf numFmtId="4" fontId="5" fillId="0" borderId="2" xfId="7" applyNumberFormat="1" applyFont="1" applyFill="1" applyProtection="1">
      <alignment horizontal="right" vertical="top" shrinkToFit="1"/>
    </xf>
    <xf numFmtId="0" fontId="5" fillId="0" borderId="2" xfId="5" applyNumberFormat="1" applyFont="1" applyProtection="1">
      <alignment vertical="top" wrapText="1"/>
    </xf>
    <xf numFmtId="0" fontId="6" fillId="0" borderId="4" xfId="9" applyNumberFormat="1" applyFont="1" applyBorder="1" applyAlignment="1" applyProtection="1">
      <alignment horizontal="center" vertical="center" wrapText="1"/>
    </xf>
    <xf numFmtId="0" fontId="6" fillId="5" borderId="4" xfId="9" applyNumberFormat="1" applyFont="1" applyFill="1" applyBorder="1" applyAlignment="1" applyProtection="1">
      <alignment horizontal="center" vertical="center" wrapText="1"/>
    </xf>
    <xf numFmtId="49" fontId="6" fillId="0" borderId="2" xfId="6" applyNumberFormat="1" applyFont="1" applyProtection="1">
      <alignment horizontal="center" vertical="top" shrinkToFit="1"/>
    </xf>
    <xf numFmtId="1" fontId="6" fillId="0" borderId="2" xfId="6" applyNumberFormat="1" applyFont="1" applyProtection="1">
      <alignment horizontal="center" vertical="top" shrinkToFit="1"/>
    </xf>
    <xf numFmtId="4" fontId="6" fillId="0" borderId="2" xfId="7" applyNumberFormat="1" applyFont="1" applyFill="1" applyProtection="1">
      <alignment horizontal="right" vertical="top" shrinkToFit="1"/>
    </xf>
    <xf numFmtId="0" fontId="6" fillId="0" borderId="2" xfId="5" applyNumberFormat="1" applyFont="1" applyProtection="1">
      <alignment vertical="top" wrapText="1"/>
    </xf>
    <xf numFmtId="0" fontId="6" fillId="0" borderId="6" xfId="5" applyNumberFormat="1" applyFont="1" applyBorder="1" applyProtection="1">
      <alignment vertical="top" wrapTex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6" fillId="0" borderId="1" xfId="4" applyFont="1" applyBorder="1" applyAlignment="1">
      <alignment horizontal="right"/>
    </xf>
    <xf numFmtId="2" fontId="5" fillId="0" borderId="2" xfId="7" applyNumberFormat="1" applyFont="1" applyFill="1" applyProtection="1">
      <alignment horizontal="right" vertical="top" shrinkToFit="1"/>
    </xf>
    <xf numFmtId="2" fontId="6" fillId="5" borderId="4" xfId="9" applyNumberFormat="1" applyFont="1" applyFill="1" applyBorder="1" applyAlignment="1" applyProtection="1">
      <alignment horizontal="center" vertical="center" wrapText="1"/>
    </xf>
    <xf numFmtId="0" fontId="6" fillId="0" borderId="1" xfId="4" applyFont="1" applyBorder="1" applyAlignment="1">
      <alignment horizontal="right"/>
    </xf>
    <xf numFmtId="0" fontId="3" fillId="0" borderId="7" xfId="9" applyNumberFormat="1" applyBorder="1" applyAlignment="1" applyProtection="1">
      <alignment horizontal="left"/>
    </xf>
    <xf numFmtId="0" fontId="3" fillId="0" borderId="8" xfId="9" applyBorder="1" applyAlignment="1">
      <alignment horizontal="left"/>
    </xf>
    <xf numFmtId="0" fontId="3" fillId="0" borderId="9" xfId="9" applyBorder="1" applyAlignment="1">
      <alignment horizontal="lef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0" fontId="0" fillId="0" borderId="1" xfId="0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right"/>
    </xf>
    <xf numFmtId="0" fontId="5" fillId="0" borderId="1" xfId="4" applyNumberFormat="1" applyFont="1" applyBorder="1" applyAlignment="1" applyProtection="1">
      <alignment horizontal="center" wrapText="1"/>
    </xf>
    <xf numFmtId="0" fontId="5" fillId="0" borderId="1" xfId="4" applyFont="1" applyBorder="1" applyAlignment="1">
      <alignment horizontal="center" wrapText="1"/>
    </xf>
    <xf numFmtId="0" fontId="6" fillId="0" borderId="1" xfId="4" applyNumberFormat="1" applyFont="1" applyBorder="1" applyAlignment="1" applyProtection="1">
      <alignment horizontal="right"/>
    </xf>
    <xf numFmtId="0" fontId="6" fillId="0" borderId="1" xfId="4" applyFont="1" applyBorder="1" applyAlignment="1">
      <alignment horizontal="right"/>
    </xf>
    <xf numFmtId="0" fontId="2" fillId="0" borderId="1" xfId="2" applyNumberFormat="1" applyBorder="1" applyAlignment="1" applyProtection="1">
      <alignment horizontal="right"/>
    </xf>
    <xf numFmtId="0" fontId="2" fillId="0" borderId="1" xfId="2" applyBorder="1" applyAlignment="1">
      <alignment horizontal="right"/>
    </xf>
    <xf numFmtId="0" fontId="0" fillId="0" borderId="0" xfId="0" applyAlignment="1">
      <alignment horizontal="right"/>
    </xf>
    <xf numFmtId="4" fontId="6" fillId="0" borderId="1" xfId="7" applyNumberFormat="1" applyFont="1" applyFill="1" applyBorder="1" applyProtection="1">
      <alignment horizontal="right" vertical="top" shrinkToFit="1"/>
    </xf>
    <xf numFmtId="2" fontId="6" fillId="5" borderId="1" xfId="9" applyNumberFormat="1" applyFont="1" applyFill="1" applyBorder="1" applyAlignment="1" applyProtection="1">
      <alignment horizontal="center" vertical="center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showGridLines="0" tabSelected="1" topLeftCell="B1" zoomScaleNormal="100" zoomScaleSheetLayoutView="100" workbookViewId="0">
      <selection activeCell="K54" sqref="K54"/>
    </sheetView>
  </sheetViews>
  <sheetFormatPr defaultColWidth="9.109375" defaultRowHeight="14.4" outlineLevelRow="5" x14ac:dyDescent="0.3"/>
  <cols>
    <col min="1" max="1" width="29" style="1" customWidth="1"/>
    <col min="2" max="2" width="5.109375" style="7" customWidth="1"/>
    <col min="3" max="3" width="6.6640625" style="7" customWidth="1"/>
    <col min="4" max="4" width="4.88671875" style="7" customWidth="1"/>
    <col min="5" max="5" width="5.6640625" style="7" customWidth="1"/>
    <col min="6" max="6" width="7.33203125" style="7" customWidth="1"/>
    <col min="7" max="7" width="5.33203125" style="1" customWidth="1"/>
    <col min="8" max="10" width="11.6640625" style="4" customWidth="1"/>
    <col min="11" max="11" width="14.44140625" style="4" customWidth="1"/>
    <col min="12" max="12" width="9.109375" style="1" customWidth="1"/>
    <col min="13" max="16384" width="9.109375" style="1"/>
  </cols>
  <sheetData>
    <row r="1" spans="1:12" ht="7.5" customHeight="1" x14ac:dyDescent="0.3">
      <c r="J1" s="4" t="s">
        <v>57</v>
      </c>
    </row>
    <row r="2" spans="1:12" x14ac:dyDescent="0.3">
      <c r="A2" s="37" t="s">
        <v>56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2" x14ac:dyDescent="0.3">
      <c r="A3" s="37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x14ac:dyDescent="0.3">
      <c r="A4" s="37" t="s">
        <v>52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2" x14ac:dyDescent="0.3">
      <c r="A5" s="37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2" x14ac:dyDescent="0.3">
      <c r="A6" s="41" t="s">
        <v>61</v>
      </c>
      <c r="B6" s="41"/>
      <c r="C6" s="42"/>
      <c r="D6" s="42"/>
      <c r="E6" s="42"/>
      <c r="F6" s="42"/>
      <c r="G6" s="42"/>
      <c r="H6" s="42"/>
      <c r="I6" s="42"/>
      <c r="J6" s="42"/>
      <c r="K6" s="42"/>
    </row>
    <row r="7" spans="1:12" ht="3" customHeight="1" x14ac:dyDescent="0.3">
      <c r="A7" s="8"/>
      <c r="B7" s="8"/>
      <c r="C7" s="9"/>
      <c r="D7" s="9"/>
      <c r="E7" s="9"/>
      <c r="F7" s="9"/>
      <c r="G7" s="9"/>
      <c r="H7" s="9"/>
      <c r="I7" s="31"/>
      <c r="J7" s="28"/>
      <c r="K7" s="9"/>
      <c r="L7" s="2"/>
    </row>
    <row r="8" spans="1:12" ht="41.25" customHeight="1" x14ac:dyDescent="0.3">
      <c r="A8" s="39" t="s">
        <v>60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2"/>
    </row>
    <row r="9" spans="1:12" ht="12" customHeight="1" x14ac:dyDescent="0.3">
      <c r="A9" s="43" t="s">
        <v>33</v>
      </c>
      <c r="B9" s="43"/>
      <c r="C9" s="44"/>
      <c r="D9" s="44"/>
      <c r="E9" s="44"/>
      <c r="F9" s="44"/>
      <c r="G9" s="44"/>
      <c r="H9" s="44"/>
      <c r="I9" s="44"/>
      <c r="J9" s="44"/>
      <c r="K9" s="44"/>
      <c r="L9" s="2"/>
    </row>
    <row r="10" spans="1:12" ht="79.5" customHeight="1" x14ac:dyDescent="0.3">
      <c r="A10" s="19" t="s">
        <v>34</v>
      </c>
      <c r="B10" s="19" t="s">
        <v>35</v>
      </c>
      <c r="C10" s="19" t="s">
        <v>36</v>
      </c>
      <c r="D10" s="19" t="s">
        <v>37</v>
      </c>
      <c r="E10" s="19" t="s">
        <v>38</v>
      </c>
      <c r="F10" s="19" t="s">
        <v>39</v>
      </c>
      <c r="G10" s="19" t="s">
        <v>40</v>
      </c>
      <c r="H10" s="20" t="s">
        <v>62</v>
      </c>
      <c r="I10" s="20" t="s">
        <v>69</v>
      </c>
      <c r="J10" s="20" t="s">
        <v>63</v>
      </c>
      <c r="K10" s="20" t="s">
        <v>55</v>
      </c>
      <c r="L10" s="2"/>
    </row>
    <row r="11" spans="1:12" s="27" customFormat="1" ht="39.6" x14ac:dyDescent="0.3">
      <c r="A11" s="10" t="s">
        <v>64</v>
      </c>
      <c r="B11" s="12">
        <v>50</v>
      </c>
      <c r="C11" s="12"/>
      <c r="D11" s="12"/>
      <c r="E11" s="12"/>
      <c r="F11" s="12"/>
      <c r="G11" s="13"/>
      <c r="H11" s="14">
        <v>3639149.24</v>
      </c>
      <c r="I11" s="14">
        <v>3639149.24</v>
      </c>
      <c r="J11" s="14">
        <v>563502.04</v>
      </c>
      <c r="K11" s="20">
        <v>21.15</v>
      </c>
      <c r="L11" s="26"/>
    </row>
    <row r="12" spans="1:12" s="27" customFormat="1" ht="39.6" outlineLevel="1" x14ac:dyDescent="0.3">
      <c r="A12" s="5" t="s">
        <v>27</v>
      </c>
      <c r="B12" s="15">
        <v>50</v>
      </c>
      <c r="C12" s="15" t="s">
        <v>28</v>
      </c>
      <c r="D12" s="15" t="s">
        <v>29</v>
      </c>
      <c r="E12" s="15"/>
      <c r="F12" s="15"/>
      <c r="G12" s="16"/>
      <c r="H12" s="17">
        <v>3639149.24</v>
      </c>
      <c r="I12" s="17">
        <v>3639149.24</v>
      </c>
      <c r="J12" s="29">
        <v>563502.04</v>
      </c>
      <c r="K12" s="30">
        <f>J12/H12*100</f>
        <v>15.484444380742133</v>
      </c>
      <c r="L12" s="26"/>
    </row>
    <row r="13" spans="1:12" s="27" customFormat="1" ht="26.4" outlineLevel="2" x14ac:dyDescent="0.3">
      <c r="A13" s="18" t="s">
        <v>54</v>
      </c>
      <c r="B13" s="15">
        <v>50</v>
      </c>
      <c r="C13" s="15">
        <v>0</v>
      </c>
      <c r="D13" s="15">
        <v>11</v>
      </c>
      <c r="E13" s="15" t="s">
        <v>2</v>
      </c>
      <c r="F13" s="15"/>
      <c r="G13" s="16"/>
      <c r="H13" s="17">
        <v>3639149.24</v>
      </c>
      <c r="I13" s="17">
        <v>3639159.24</v>
      </c>
      <c r="J13" s="29">
        <v>563502.04</v>
      </c>
      <c r="K13" s="30">
        <f t="shared" ref="K13:K56" si="0">J13/H13*100</f>
        <v>15.484444380742133</v>
      </c>
      <c r="L13" s="26"/>
    </row>
    <row r="14" spans="1:12" ht="79.2" outlineLevel="3" x14ac:dyDescent="0.3">
      <c r="A14" s="24" t="s">
        <v>59</v>
      </c>
      <c r="B14" s="21" t="s">
        <v>30</v>
      </c>
      <c r="C14" s="21" t="s">
        <v>28</v>
      </c>
      <c r="D14" s="21" t="s">
        <v>29</v>
      </c>
      <c r="E14" s="21" t="s">
        <v>2</v>
      </c>
      <c r="F14" s="21" t="s">
        <v>31</v>
      </c>
      <c r="G14" s="22"/>
      <c r="H14" s="23">
        <v>163046</v>
      </c>
      <c r="I14" s="23">
        <v>163046</v>
      </c>
      <c r="J14" s="23">
        <v>25972.5</v>
      </c>
      <c r="K14" s="30">
        <f t="shared" si="0"/>
        <v>15.929553622903967</v>
      </c>
      <c r="L14" s="2"/>
    </row>
    <row r="15" spans="1:12" ht="118.8" outlineLevel="4" x14ac:dyDescent="0.3">
      <c r="A15" s="24" t="s">
        <v>3</v>
      </c>
      <c r="B15" s="21" t="s">
        <v>30</v>
      </c>
      <c r="C15" s="21" t="s">
        <v>28</v>
      </c>
      <c r="D15" s="21" t="s">
        <v>29</v>
      </c>
      <c r="E15" s="21" t="s">
        <v>2</v>
      </c>
      <c r="F15" s="21" t="s">
        <v>31</v>
      </c>
      <c r="G15" s="22" t="s">
        <v>4</v>
      </c>
      <c r="H15" s="23">
        <v>143014</v>
      </c>
      <c r="I15" s="23">
        <v>143014</v>
      </c>
      <c r="J15" s="23">
        <v>25972.5</v>
      </c>
      <c r="K15" s="30">
        <f t="shared" si="0"/>
        <v>18.160809431244491</v>
      </c>
      <c r="L15" s="2"/>
    </row>
    <row r="16" spans="1:12" ht="39.6" outlineLevel="5" x14ac:dyDescent="0.3">
      <c r="A16" s="24" t="s">
        <v>5</v>
      </c>
      <c r="B16" s="21" t="s">
        <v>30</v>
      </c>
      <c r="C16" s="21" t="s">
        <v>28</v>
      </c>
      <c r="D16" s="21" t="s">
        <v>29</v>
      </c>
      <c r="E16" s="21" t="s">
        <v>2</v>
      </c>
      <c r="F16" s="21" t="s">
        <v>31</v>
      </c>
      <c r="G16" s="22" t="s">
        <v>6</v>
      </c>
      <c r="H16" s="23">
        <v>143014</v>
      </c>
      <c r="I16" s="23">
        <v>143014</v>
      </c>
      <c r="J16" s="23">
        <v>25972.5</v>
      </c>
      <c r="K16" s="30">
        <f t="shared" si="0"/>
        <v>18.160809431244491</v>
      </c>
      <c r="L16" s="2"/>
    </row>
    <row r="17" spans="1:12" ht="52.8" outlineLevel="4" x14ac:dyDescent="0.3">
      <c r="A17" s="24" t="s">
        <v>7</v>
      </c>
      <c r="B17" s="21" t="s">
        <v>30</v>
      </c>
      <c r="C17" s="21" t="s">
        <v>28</v>
      </c>
      <c r="D17" s="21" t="s">
        <v>29</v>
      </c>
      <c r="E17" s="21" t="s">
        <v>2</v>
      </c>
      <c r="F17" s="21" t="s">
        <v>31</v>
      </c>
      <c r="G17" s="22" t="s">
        <v>8</v>
      </c>
      <c r="H17" s="23">
        <v>20032</v>
      </c>
      <c r="I17" s="23">
        <v>20032</v>
      </c>
      <c r="J17" s="23">
        <v>0</v>
      </c>
      <c r="K17" s="30">
        <f t="shared" si="0"/>
        <v>0</v>
      </c>
      <c r="L17" s="2"/>
    </row>
    <row r="18" spans="1:12" ht="52.8" outlineLevel="5" x14ac:dyDescent="0.3">
      <c r="A18" s="24" t="s">
        <v>9</v>
      </c>
      <c r="B18" s="21" t="s">
        <v>30</v>
      </c>
      <c r="C18" s="21" t="s">
        <v>28</v>
      </c>
      <c r="D18" s="21" t="s">
        <v>29</v>
      </c>
      <c r="E18" s="21" t="s">
        <v>2</v>
      </c>
      <c r="F18" s="21" t="s">
        <v>31</v>
      </c>
      <c r="G18" s="22" t="s">
        <v>10</v>
      </c>
      <c r="H18" s="23">
        <v>20032</v>
      </c>
      <c r="I18" s="23">
        <v>20032</v>
      </c>
      <c r="J18" s="23">
        <v>0</v>
      </c>
      <c r="K18" s="30">
        <f t="shared" si="0"/>
        <v>0</v>
      </c>
      <c r="L18" s="2"/>
    </row>
    <row r="19" spans="1:12" ht="79.2" outlineLevel="3" x14ac:dyDescent="0.3">
      <c r="A19" s="24" t="s">
        <v>11</v>
      </c>
      <c r="B19" s="21" t="s">
        <v>30</v>
      </c>
      <c r="C19" s="21" t="s">
        <v>28</v>
      </c>
      <c r="D19" s="21" t="s">
        <v>29</v>
      </c>
      <c r="E19" s="21" t="s">
        <v>2</v>
      </c>
      <c r="F19" s="21" t="s">
        <v>41</v>
      </c>
      <c r="G19" s="22"/>
      <c r="H19" s="23">
        <v>682976</v>
      </c>
      <c r="I19" s="23">
        <v>682976</v>
      </c>
      <c r="J19" s="23">
        <v>124193.07</v>
      </c>
      <c r="K19" s="30">
        <f t="shared" si="0"/>
        <v>18.18410456589983</v>
      </c>
      <c r="L19" s="2"/>
    </row>
    <row r="20" spans="1:12" ht="118.8" outlineLevel="4" x14ac:dyDescent="0.3">
      <c r="A20" s="24" t="s">
        <v>3</v>
      </c>
      <c r="B20" s="21" t="s">
        <v>30</v>
      </c>
      <c r="C20" s="21" t="s">
        <v>28</v>
      </c>
      <c r="D20" s="21" t="s">
        <v>29</v>
      </c>
      <c r="E20" s="21" t="s">
        <v>2</v>
      </c>
      <c r="F20" s="21" t="s">
        <v>41</v>
      </c>
      <c r="G20" s="22" t="s">
        <v>4</v>
      </c>
      <c r="H20" s="23">
        <v>682976</v>
      </c>
      <c r="I20" s="23"/>
      <c r="J20" s="23">
        <v>124193.07</v>
      </c>
      <c r="K20" s="30">
        <f t="shared" si="0"/>
        <v>18.18410456589983</v>
      </c>
      <c r="L20" s="2"/>
    </row>
    <row r="21" spans="1:12" ht="39.6" outlineLevel="5" x14ac:dyDescent="0.3">
      <c r="A21" s="24" t="s">
        <v>5</v>
      </c>
      <c r="B21" s="21" t="s">
        <v>30</v>
      </c>
      <c r="C21" s="21" t="s">
        <v>28</v>
      </c>
      <c r="D21" s="21" t="s">
        <v>29</v>
      </c>
      <c r="E21" s="21" t="s">
        <v>2</v>
      </c>
      <c r="F21" s="21" t="s">
        <v>41</v>
      </c>
      <c r="G21" s="22" t="s">
        <v>6</v>
      </c>
      <c r="H21" s="23">
        <v>682976</v>
      </c>
      <c r="I21" s="23">
        <v>682976</v>
      </c>
      <c r="J21" s="23">
        <v>124193.07</v>
      </c>
      <c r="K21" s="30">
        <f t="shared" si="0"/>
        <v>18.18410456589983</v>
      </c>
      <c r="L21" s="2"/>
    </row>
    <row r="22" spans="1:12" ht="66" outlineLevel="3" x14ac:dyDescent="0.3">
      <c r="A22" s="24" t="s">
        <v>12</v>
      </c>
      <c r="B22" s="21" t="s">
        <v>30</v>
      </c>
      <c r="C22" s="21" t="s">
        <v>28</v>
      </c>
      <c r="D22" s="21" t="s">
        <v>29</v>
      </c>
      <c r="E22" s="21" t="s">
        <v>2</v>
      </c>
      <c r="F22" s="21" t="s">
        <v>42</v>
      </c>
      <c r="G22" s="22"/>
      <c r="H22" s="23">
        <v>1597000</v>
      </c>
      <c r="I22" s="23">
        <v>1597000</v>
      </c>
      <c r="J22" s="23">
        <v>218501.42</v>
      </c>
      <c r="K22" s="30">
        <f t="shared" si="0"/>
        <v>13.681992485911085</v>
      </c>
      <c r="L22" s="2"/>
    </row>
    <row r="23" spans="1:12" ht="118.8" outlineLevel="4" x14ac:dyDescent="0.3">
      <c r="A23" s="24" t="s">
        <v>3</v>
      </c>
      <c r="B23" s="21" t="s">
        <v>30</v>
      </c>
      <c r="C23" s="21" t="s">
        <v>28</v>
      </c>
      <c r="D23" s="21" t="s">
        <v>29</v>
      </c>
      <c r="E23" s="21" t="s">
        <v>2</v>
      </c>
      <c r="F23" s="21" t="s">
        <v>42</v>
      </c>
      <c r="G23" s="22" t="s">
        <v>4</v>
      </c>
      <c r="H23" s="23">
        <v>1042551</v>
      </c>
      <c r="I23" s="23">
        <v>1042551</v>
      </c>
      <c r="J23" s="23">
        <v>121438.14</v>
      </c>
      <c r="K23" s="30">
        <f t="shared" si="0"/>
        <v>11.648172607383236</v>
      </c>
      <c r="L23" s="2"/>
    </row>
    <row r="24" spans="1:12" ht="39.6" outlineLevel="5" x14ac:dyDescent="0.3">
      <c r="A24" s="24" t="s">
        <v>5</v>
      </c>
      <c r="B24" s="21" t="s">
        <v>30</v>
      </c>
      <c r="C24" s="21" t="s">
        <v>28</v>
      </c>
      <c r="D24" s="21" t="s">
        <v>29</v>
      </c>
      <c r="E24" s="21" t="s">
        <v>2</v>
      </c>
      <c r="F24" s="21" t="s">
        <v>42</v>
      </c>
      <c r="G24" s="22" t="s">
        <v>6</v>
      </c>
      <c r="H24" s="23">
        <v>1042551</v>
      </c>
      <c r="I24" s="23">
        <v>1042551</v>
      </c>
      <c r="J24" s="23">
        <v>121438.14</v>
      </c>
      <c r="K24" s="30">
        <f t="shared" si="0"/>
        <v>11.648172607383236</v>
      </c>
      <c r="L24" s="2"/>
    </row>
    <row r="25" spans="1:12" ht="52.8" outlineLevel="4" x14ac:dyDescent="0.3">
      <c r="A25" s="24" t="s">
        <v>7</v>
      </c>
      <c r="B25" s="21" t="s">
        <v>30</v>
      </c>
      <c r="C25" s="21" t="s">
        <v>28</v>
      </c>
      <c r="D25" s="21" t="s">
        <v>29</v>
      </c>
      <c r="E25" s="21" t="s">
        <v>2</v>
      </c>
      <c r="F25" s="21" t="s">
        <v>42</v>
      </c>
      <c r="G25" s="22" t="s">
        <v>8</v>
      </c>
      <c r="H25" s="23">
        <v>520449</v>
      </c>
      <c r="I25" s="23">
        <v>520449</v>
      </c>
      <c r="J25" s="23">
        <v>97063.28</v>
      </c>
      <c r="K25" s="30">
        <f t="shared" si="0"/>
        <v>18.649911902991455</v>
      </c>
      <c r="L25" s="2"/>
    </row>
    <row r="26" spans="1:12" ht="52.8" outlineLevel="5" x14ac:dyDescent="0.3">
      <c r="A26" s="24" t="s">
        <v>9</v>
      </c>
      <c r="B26" s="21" t="s">
        <v>30</v>
      </c>
      <c r="C26" s="21" t="s">
        <v>28</v>
      </c>
      <c r="D26" s="21" t="s">
        <v>29</v>
      </c>
      <c r="E26" s="21" t="s">
        <v>2</v>
      </c>
      <c r="F26" s="21" t="s">
        <v>42</v>
      </c>
      <c r="G26" s="22" t="s">
        <v>10</v>
      </c>
      <c r="H26" s="23">
        <v>520449</v>
      </c>
      <c r="I26" s="23">
        <v>520449</v>
      </c>
      <c r="J26" s="23">
        <v>97063.28</v>
      </c>
      <c r="K26" s="30">
        <f t="shared" si="0"/>
        <v>18.649911902991455</v>
      </c>
      <c r="L26" s="2"/>
    </row>
    <row r="27" spans="1:12" ht="26.4" outlineLevel="4" x14ac:dyDescent="0.3">
      <c r="A27" s="24" t="s">
        <v>13</v>
      </c>
      <c r="B27" s="21" t="s">
        <v>30</v>
      </c>
      <c r="C27" s="21" t="s">
        <v>28</v>
      </c>
      <c r="D27" s="21" t="s">
        <v>29</v>
      </c>
      <c r="E27" s="21" t="s">
        <v>2</v>
      </c>
      <c r="F27" s="21" t="s">
        <v>42</v>
      </c>
      <c r="G27" s="22" t="s">
        <v>14</v>
      </c>
      <c r="H27" s="23">
        <v>34000</v>
      </c>
      <c r="I27" s="23">
        <v>34000</v>
      </c>
      <c r="J27" s="23">
        <v>0</v>
      </c>
      <c r="K27" s="30">
        <f t="shared" si="0"/>
        <v>0</v>
      </c>
      <c r="L27" s="2"/>
    </row>
    <row r="28" spans="1:12" ht="26.4" outlineLevel="5" x14ac:dyDescent="0.3">
      <c r="A28" s="24" t="s">
        <v>15</v>
      </c>
      <c r="B28" s="21" t="s">
        <v>30</v>
      </c>
      <c r="C28" s="21" t="s">
        <v>28</v>
      </c>
      <c r="D28" s="21" t="s">
        <v>29</v>
      </c>
      <c r="E28" s="21" t="s">
        <v>2</v>
      </c>
      <c r="F28" s="21" t="s">
        <v>42</v>
      </c>
      <c r="G28" s="22" t="s">
        <v>16</v>
      </c>
      <c r="H28" s="23">
        <v>34000</v>
      </c>
      <c r="I28" s="23">
        <v>34000</v>
      </c>
      <c r="J28" s="23">
        <v>0</v>
      </c>
      <c r="K28" s="30">
        <f t="shared" si="0"/>
        <v>0</v>
      </c>
      <c r="L28" s="2"/>
    </row>
    <row r="29" spans="1:12" outlineLevel="5" x14ac:dyDescent="0.3">
      <c r="A29" s="24" t="s">
        <v>68</v>
      </c>
      <c r="B29" s="21" t="s">
        <v>30</v>
      </c>
      <c r="C29" s="21" t="s">
        <v>28</v>
      </c>
      <c r="D29" s="21" t="s">
        <v>29</v>
      </c>
      <c r="E29" s="21" t="s">
        <v>2</v>
      </c>
      <c r="F29" s="21" t="s">
        <v>66</v>
      </c>
      <c r="G29" s="22">
        <v>880</v>
      </c>
      <c r="H29" s="23">
        <v>40000</v>
      </c>
      <c r="I29" s="23">
        <v>40000</v>
      </c>
      <c r="J29" s="23">
        <v>0</v>
      </c>
      <c r="K29" s="30">
        <v>0</v>
      </c>
      <c r="L29" s="2"/>
    </row>
    <row r="30" spans="1:12" ht="26.4" outlineLevel="3" x14ac:dyDescent="0.3">
      <c r="A30" s="24" t="s">
        <v>17</v>
      </c>
      <c r="B30" s="21" t="s">
        <v>30</v>
      </c>
      <c r="C30" s="21" t="s">
        <v>28</v>
      </c>
      <c r="D30" s="21" t="s">
        <v>29</v>
      </c>
      <c r="E30" s="21" t="s">
        <v>2</v>
      </c>
      <c r="F30" s="21" t="s">
        <v>43</v>
      </c>
      <c r="G30" s="22"/>
      <c r="H30" s="23">
        <v>35000</v>
      </c>
      <c r="I30" s="23">
        <v>35000</v>
      </c>
      <c r="J30" s="23">
        <v>0</v>
      </c>
      <c r="K30" s="30">
        <f t="shared" si="0"/>
        <v>0</v>
      </c>
      <c r="L30" s="2"/>
    </row>
    <row r="31" spans="1:12" ht="52.8" outlineLevel="4" x14ac:dyDescent="0.3">
      <c r="A31" s="24" t="s">
        <v>7</v>
      </c>
      <c r="B31" s="21" t="s">
        <v>30</v>
      </c>
      <c r="C31" s="21" t="s">
        <v>28</v>
      </c>
      <c r="D31" s="21" t="s">
        <v>29</v>
      </c>
      <c r="E31" s="21" t="s">
        <v>2</v>
      </c>
      <c r="F31" s="21" t="s">
        <v>43</v>
      </c>
      <c r="G31" s="22" t="s">
        <v>8</v>
      </c>
      <c r="H31" s="23">
        <v>35000</v>
      </c>
      <c r="I31" s="23">
        <v>35000</v>
      </c>
      <c r="J31" s="23">
        <v>0</v>
      </c>
      <c r="K31" s="30">
        <f t="shared" si="0"/>
        <v>0</v>
      </c>
      <c r="L31" s="2"/>
    </row>
    <row r="32" spans="1:12" ht="52.8" outlineLevel="5" x14ac:dyDescent="0.3">
      <c r="A32" s="24" t="s">
        <v>9</v>
      </c>
      <c r="B32" s="21" t="s">
        <v>30</v>
      </c>
      <c r="C32" s="21" t="s">
        <v>28</v>
      </c>
      <c r="D32" s="21" t="s">
        <v>29</v>
      </c>
      <c r="E32" s="21" t="s">
        <v>2</v>
      </c>
      <c r="F32" s="21" t="s">
        <v>43</v>
      </c>
      <c r="G32" s="22" t="s">
        <v>10</v>
      </c>
      <c r="H32" s="23">
        <v>35000</v>
      </c>
      <c r="I32" s="23">
        <v>35000</v>
      </c>
      <c r="J32" s="23">
        <v>0</v>
      </c>
      <c r="K32" s="30">
        <f t="shared" si="0"/>
        <v>0</v>
      </c>
      <c r="L32" s="2"/>
    </row>
    <row r="33" spans="1:12" ht="26.4" outlineLevel="3" x14ac:dyDescent="0.3">
      <c r="A33" s="24" t="s">
        <v>18</v>
      </c>
      <c r="B33" s="21" t="s">
        <v>30</v>
      </c>
      <c r="C33" s="21" t="s">
        <v>28</v>
      </c>
      <c r="D33" s="21" t="s">
        <v>29</v>
      </c>
      <c r="E33" s="21" t="s">
        <v>2</v>
      </c>
      <c r="F33" s="21" t="s">
        <v>44</v>
      </c>
      <c r="G33" s="22"/>
      <c r="H33" s="23">
        <v>6000</v>
      </c>
      <c r="I33" s="23">
        <v>6000</v>
      </c>
      <c r="J33" s="23">
        <v>5000</v>
      </c>
      <c r="K33" s="30">
        <f t="shared" si="0"/>
        <v>83.333333333333343</v>
      </c>
      <c r="L33" s="2"/>
    </row>
    <row r="34" spans="1:12" ht="26.4" outlineLevel="4" x14ac:dyDescent="0.3">
      <c r="A34" s="24" t="s">
        <v>13</v>
      </c>
      <c r="B34" s="21" t="s">
        <v>30</v>
      </c>
      <c r="C34" s="21" t="s">
        <v>28</v>
      </c>
      <c r="D34" s="21" t="s">
        <v>29</v>
      </c>
      <c r="E34" s="21" t="s">
        <v>2</v>
      </c>
      <c r="F34" s="21" t="s">
        <v>44</v>
      </c>
      <c r="G34" s="22" t="s">
        <v>14</v>
      </c>
      <c r="H34" s="23">
        <v>6000</v>
      </c>
      <c r="I34" s="23">
        <v>6000</v>
      </c>
      <c r="J34" s="23">
        <v>5000</v>
      </c>
      <c r="K34" s="30">
        <f t="shared" si="0"/>
        <v>83.333333333333343</v>
      </c>
      <c r="L34" s="2"/>
    </row>
    <row r="35" spans="1:12" ht="26.4" outlineLevel="5" x14ac:dyDescent="0.3">
      <c r="A35" s="24" t="s">
        <v>15</v>
      </c>
      <c r="B35" s="21" t="s">
        <v>30</v>
      </c>
      <c r="C35" s="21" t="s">
        <v>28</v>
      </c>
      <c r="D35" s="21" t="s">
        <v>29</v>
      </c>
      <c r="E35" s="21" t="s">
        <v>2</v>
      </c>
      <c r="F35" s="21" t="s">
        <v>44</v>
      </c>
      <c r="G35" s="22" t="s">
        <v>16</v>
      </c>
      <c r="H35" s="23">
        <v>6000</v>
      </c>
      <c r="I35" s="23">
        <v>6000</v>
      </c>
      <c r="J35" s="23">
        <v>5000</v>
      </c>
      <c r="K35" s="30">
        <f t="shared" si="0"/>
        <v>83.333333333333343</v>
      </c>
      <c r="L35" s="2"/>
    </row>
    <row r="36" spans="1:12" ht="26.4" outlineLevel="3" x14ac:dyDescent="0.3">
      <c r="A36" s="24" t="s">
        <v>19</v>
      </c>
      <c r="B36" s="21" t="s">
        <v>30</v>
      </c>
      <c r="C36" s="21" t="s">
        <v>28</v>
      </c>
      <c r="D36" s="21" t="s">
        <v>29</v>
      </c>
      <c r="E36" s="21" t="s">
        <v>2</v>
      </c>
      <c r="F36" s="21" t="s">
        <v>45</v>
      </c>
      <c r="G36" s="22"/>
      <c r="H36" s="23">
        <v>179748</v>
      </c>
      <c r="I36" s="23">
        <v>179748</v>
      </c>
      <c r="J36" s="23">
        <v>50444.5</v>
      </c>
      <c r="K36" s="30">
        <f t="shared" si="0"/>
        <v>28.064011838796539</v>
      </c>
      <c r="L36" s="2"/>
    </row>
    <row r="37" spans="1:12" ht="52.8" outlineLevel="4" x14ac:dyDescent="0.3">
      <c r="A37" s="24" t="s">
        <v>7</v>
      </c>
      <c r="B37" s="21" t="s">
        <v>30</v>
      </c>
      <c r="C37" s="21" t="s">
        <v>28</v>
      </c>
      <c r="D37" s="21" t="s">
        <v>29</v>
      </c>
      <c r="E37" s="21" t="s">
        <v>2</v>
      </c>
      <c r="F37" s="21" t="s">
        <v>45</v>
      </c>
      <c r="G37" s="22" t="s">
        <v>8</v>
      </c>
      <c r="H37" s="23">
        <v>179748</v>
      </c>
      <c r="I37" s="23">
        <v>179748</v>
      </c>
      <c r="J37" s="23">
        <v>50444.5</v>
      </c>
      <c r="K37" s="30">
        <f t="shared" si="0"/>
        <v>28.064011838796539</v>
      </c>
      <c r="L37" s="2"/>
    </row>
    <row r="38" spans="1:12" ht="52.8" outlineLevel="5" x14ac:dyDescent="0.3">
      <c r="A38" s="24" t="s">
        <v>9</v>
      </c>
      <c r="B38" s="21" t="s">
        <v>30</v>
      </c>
      <c r="C38" s="21" t="s">
        <v>28</v>
      </c>
      <c r="D38" s="21" t="s">
        <v>29</v>
      </c>
      <c r="E38" s="21" t="s">
        <v>2</v>
      </c>
      <c r="F38" s="21" t="s">
        <v>45</v>
      </c>
      <c r="G38" s="22" t="s">
        <v>10</v>
      </c>
      <c r="H38" s="23">
        <v>179748</v>
      </c>
      <c r="I38" s="23">
        <v>179748</v>
      </c>
      <c r="J38" s="23">
        <v>50444.5</v>
      </c>
      <c r="K38" s="30">
        <f t="shared" si="0"/>
        <v>28.064011838796539</v>
      </c>
      <c r="L38" s="2"/>
    </row>
    <row r="39" spans="1:12" ht="39.6" outlineLevel="3" x14ac:dyDescent="0.3">
      <c r="A39" s="24" t="s">
        <v>20</v>
      </c>
      <c r="B39" s="21" t="s">
        <v>30</v>
      </c>
      <c r="C39" s="21" t="s">
        <v>28</v>
      </c>
      <c r="D39" s="21" t="s">
        <v>29</v>
      </c>
      <c r="E39" s="21" t="s">
        <v>2</v>
      </c>
      <c r="F39" s="21" t="s">
        <v>46</v>
      </c>
      <c r="G39" s="22"/>
      <c r="H39" s="23">
        <v>10000</v>
      </c>
      <c r="I39" s="23">
        <v>10000</v>
      </c>
      <c r="J39" s="23">
        <v>288.56</v>
      </c>
      <c r="K39" s="30">
        <f t="shared" si="0"/>
        <v>2.8856000000000002</v>
      </c>
      <c r="L39" s="2"/>
    </row>
    <row r="40" spans="1:12" ht="52.8" outlineLevel="4" x14ac:dyDescent="0.3">
      <c r="A40" s="24" t="s">
        <v>7</v>
      </c>
      <c r="B40" s="21" t="s">
        <v>30</v>
      </c>
      <c r="C40" s="21" t="s">
        <v>28</v>
      </c>
      <c r="D40" s="21" t="s">
        <v>29</v>
      </c>
      <c r="E40" s="21" t="s">
        <v>2</v>
      </c>
      <c r="F40" s="21" t="s">
        <v>46</v>
      </c>
      <c r="G40" s="22" t="s">
        <v>8</v>
      </c>
      <c r="H40" s="23">
        <v>10000</v>
      </c>
      <c r="I40" s="23">
        <v>10000</v>
      </c>
      <c r="J40" s="23">
        <v>288.56</v>
      </c>
      <c r="K40" s="30">
        <f t="shared" si="0"/>
        <v>2.8856000000000002</v>
      </c>
      <c r="L40" s="2"/>
    </row>
    <row r="41" spans="1:12" ht="52.8" outlineLevel="5" x14ac:dyDescent="0.3">
      <c r="A41" s="24" t="s">
        <v>9</v>
      </c>
      <c r="B41" s="21" t="s">
        <v>30</v>
      </c>
      <c r="C41" s="21" t="s">
        <v>28</v>
      </c>
      <c r="D41" s="21" t="s">
        <v>29</v>
      </c>
      <c r="E41" s="21" t="s">
        <v>2</v>
      </c>
      <c r="F41" s="21" t="s">
        <v>46</v>
      </c>
      <c r="G41" s="22" t="s">
        <v>10</v>
      </c>
      <c r="H41" s="23">
        <v>10000</v>
      </c>
      <c r="I41" s="23">
        <v>10000</v>
      </c>
      <c r="J41" s="23">
        <v>288.56</v>
      </c>
      <c r="K41" s="30">
        <f t="shared" si="0"/>
        <v>2.8856000000000002</v>
      </c>
      <c r="L41" s="2"/>
    </row>
    <row r="42" spans="1:12" ht="26.4" outlineLevel="3" x14ac:dyDescent="0.3">
      <c r="A42" s="24" t="s">
        <v>21</v>
      </c>
      <c r="B42" s="21" t="s">
        <v>30</v>
      </c>
      <c r="C42" s="21" t="s">
        <v>28</v>
      </c>
      <c r="D42" s="21" t="s">
        <v>29</v>
      </c>
      <c r="E42" s="21" t="s">
        <v>2</v>
      </c>
      <c r="F42" s="21" t="s">
        <v>47</v>
      </c>
      <c r="G42" s="22"/>
      <c r="H42" s="23">
        <v>834903.24</v>
      </c>
      <c r="I42" s="23">
        <v>834903.24</v>
      </c>
      <c r="J42" s="23">
        <v>116822.11</v>
      </c>
      <c r="K42" s="30">
        <f t="shared" si="0"/>
        <v>13.992293286584923</v>
      </c>
      <c r="L42" s="2"/>
    </row>
    <row r="43" spans="1:12" ht="52.8" outlineLevel="4" x14ac:dyDescent="0.3">
      <c r="A43" s="24" t="s">
        <v>7</v>
      </c>
      <c r="B43" s="21" t="s">
        <v>30</v>
      </c>
      <c r="C43" s="21" t="s">
        <v>28</v>
      </c>
      <c r="D43" s="21" t="s">
        <v>29</v>
      </c>
      <c r="E43" s="21" t="s">
        <v>2</v>
      </c>
      <c r="F43" s="21" t="s">
        <v>47</v>
      </c>
      <c r="G43" s="22" t="s">
        <v>8</v>
      </c>
      <c r="H43" s="23">
        <v>834903.24</v>
      </c>
      <c r="I43" s="23">
        <v>834903.24</v>
      </c>
      <c r="J43" s="23">
        <v>116822.11</v>
      </c>
      <c r="K43" s="30">
        <f t="shared" si="0"/>
        <v>13.992293286584923</v>
      </c>
      <c r="L43" s="2"/>
    </row>
    <row r="44" spans="1:12" ht="52.8" outlineLevel="5" x14ac:dyDescent="0.3">
      <c r="A44" s="24" t="s">
        <v>9</v>
      </c>
      <c r="B44" s="21" t="s">
        <v>30</v>
      </c>
      <c r="C44" s="21" t="s">
        <v>28</v>
      </c>
      <c r="D44" s="21" t="s">
        <v>29</v>
      </c>
      <c r="E44" s="21" t="s">
        <v>2</v>
      </c>
      <c r="F44" s="21" t="s">
        <v>47</v>
      </c>
      <c r="G44" s="22" t="s">
        <v>10</v>
      </c>
      <c r="H44" s="23">
        <v>834903.24</v>
      </c>
      <c r="I44" s="23">
        <v>834903.24</v>
      </c>
      <c r="J44" s="23">
        <v>116822.11</v>
      </c>
      <c r="K44" s="30">
        <f t="shared" si="0"/>
        <v>13.992293286584923</v>
      </c>
      <c r="L44" s="2"/>
    </row>
    <row r="45" spans="1:12" ht="39.6" outlineLevel="3" x14ac:dyDescent="0.3">
      <c r="A45" s="24" t="s">
        <v>22</v>
      </c>
      <c r="B45" s="21" t="s">
        <v>30</v>
      </c>
      <c r="C45" s="21" t="s">
        <v>28</v>
      </c>
      <c r="D45" s="21" t="s">
        <v>29</v>
      </c>
      <c r="E45" s="21" t="s">
        <v>2</v>
      </c>
      <c r="F45" s="21" t="s">
        <v>48</v>
      </c>
      <c r="G45" s="22"/>
      <c r="H45" s="23">
        <v>80476</v>
      </c>
      <c r="I45" s="23">
        <v>80476</v>
      </c>
      <c r="J45" s="23">
        <v>13279.88</v>
      </c>
      <c r="K45" s="30">
        <f t="shared" si="0"/>
        <v>16.501665092698442</v>
      </c>
      <c r="L45" s="2"/>
    </row>
    <row r="46" spans="1:12" ht="39.6" outlineLevel="4" x14ac:dyDescent="0.3">
      <c r="A46" s="24" t="s">
        <v>23</v>
      </c>
      <c r="B46" s="21" t="s">
        <v>30</v>
      </c>
      <c r="C46" s="21" t="s">
        <v>28</v>
      </c>
      <c r="D46" s="21" t="s">
        <v>29</v>
      </c>
      <c r="E46" s="21" t="s">
        <v>2</v>
      </c>
      <c r="F46" s="21" t="s">
        <v>48</v>
      </c>
      <c r="G46" s="22" t="s">
        <v>24</v>
      </c>
      <c r="H46" s="23">
        <v>80476</v>
      </c>
      <c r="I46" s="23">
        <v>80476</v>
      </c>
      <c r="J46" s="23">
        <v>13279.88</v>
      </c>
      <c r="K46" s="30">
        <f t="shared" si="0"/>
        <v>16.501665092698442</v>
      </c>
      <c r="L46" s="2"/>
    </row>
    <row r="47" spans="1:12" ht="39.6" outlineLevel="5" x14ac:dyDescent="0.3">
      <c r="A47" s="24" t="s">
        <v>58</v>
      </c>
      <c r="B47" s="21" t="s">
        <v>30</v>
      </c>
      <c r="C47" s="21" t="s">
        <v>28</v>
      </c>
      <c r="D47" s="21" t="s">
        <v>29</v>
      </c>
      <c r="E47" s="21" t="s">
        <v>2</v>
      </c>
      <c r="F47" s="21" t="s">
        <v>48</v>
      </c>
      <c r="G47" s="22">
        <v>310</v>
      </c>
      <c r="H47" s="23">
        <v>80476</v>
      </c>
      <c r="I47" s="23">
        <v>80476</v>
      </c>
      <c r="J47" s="23">
        <v>13279.88</v>
      </c>
      <c r="K47" s="30">
        <f t="shared" si="0"/>
        <v>16.501665092698442</v>
      </c>
      <c r="L47" s="2"/>
    </row>
    <row r="48" spans="1:12" s="27" customFormat="1" ht="26.4" x14ac:dyDescent="0.3">
      <c r="A48" s="18" t="s">
        <v>0</v>
      </c>
      <c r="B48" s="15" t="s">
        <v>49</v>
      </c>
      <c r="C48" s="15"/>
      <c r="D48" s="15"/>
      <c r="E48" s="15"/>
      <c r="F48" s="15"/>
      <c r="G48" s="16"/>
      <c r="H48" s="17">
        <v>2000</v>
      </c>
      <c r="I48" s="17">
        <v>2000</v>
      </c>
      <c r="J48" s="17">
        <v>0</v>
      </c>
      <c r="K48" s="30">
        <f t="shared" si="0"/>
        <v>0</v>
      </c>
      <c r="L48" s="26"/>
    </row>
    <row r="49" spans="1:19" s="27" customFormat="1" ht="26.4" outlineLevel="2" x14ac:dyDescent="0.3">
      <c r="A49" s="18" t="s">
        <v>54</v>
      </c>
      <c r="B49" s="15" t="s">
        <v>49</v>
      </c>
      <c r="C49" s="15" t="s">
        <v>28</v>
      </c>
      <c r="D49" s="15" t="s">
        <v>1</v>
      </c>
      <c r="E49" s="15" t="s">
        <v>2</v>
      </c>
      <c r="F49" s="15"/>
      <c r="G49" s="16"/>
      <c r="H49" s="17">
        <v>2000</v>
      </c>
      <c r="I49" s="17">
        <v>2000</v>
      </c>
      <c r="J49" s="17">
        <v>0</v>
      </c>
      <c r="K49" s="30">
        <f t="shared" si="0"/>
        <v>0</v>
      </c>
      <c r="L49" s="26"/>
    </row>
    <row r="50" spans="1:19" ht="26.4" outlineLevel="3" x14ac:dyDescent="0.3">
      <c r="A50" s="24" t="s">
        <v>26</v>
      </c>
      <c r="B50" s="21" t="s">
        <v>49</v>
      </c>
      <c r="C50" s="21" t="s">
        <v>28</v>
      </c>
      <c r="D50" s="21" t="s">
        <v>1</v>
      </c>
      <c r="E50" s="21" t="s">
        <v>2</v>
      </c>
      <c r="F50" s="21" t="s">
        <v>50</v>
      </c>
      <c r="G50" s="22"/>
      <c r="H50" s="23">
        <v>2000</v>
      </c>
      <c r="I50" s="23">
        <v>2000</v>
      </c>
      <c r="J50" s="23">
        <v>0</v>
      </c>
      <c r="K50" s="30">
        <f t="shared" si="0"/>
        <v>0</v>
      </c>
      <c r="L50" s="2"/>
    </row>
    <row r="51" spans="1:19" ht="26.4" outlineLevel="4" x14ac:dyDescent="0.3">
      <c r="A51" s="24" t="s">
        <v>13</v>
      </c>
      <c r="B51" s="21" t="s">
        <v>49</v>
      </c>
      <c r="C51" s="21" t="s">
        <v>28</v>
      </c>
      <c r="D51" s="21" t="s">
        <v>1</v>
      </c>
      <c r="E51" s="21" t="s">
        <v>2</v>
      </c>
      <c r="F51" s="21" t="s">
        <v>50</v>
      </c>
      <c r="G51" s="22" t="s">
        <v>14</v>
      </c>
      <c r="H51" s="23">
        <v>2000</v>
      </c>
      <c r="I51" s="23">
        <v>2000</v>
      </c>
      <c r="J51" s="23">
        <v>0</v>
      </c>
      <c r="K51" s="30">
        <f t="shared" si="0"/>
        <v>0</v>
      </c>
      <c r="L51" s="2"/>
    </row>
    <row r="52" spans="1:19" outlineLevel="4" x14ac:dyDescent="0.3">
      <c r="A52" s="25" t="s">
        <v>25</v>
      </c>
      <c r="B52" s="21" t="s">
        <v>49</v>
      </c>
      <c r="C52" s="21" t="s">
        <v>28</v>
      </c>
      <c r="D52" s="21" t="s">
        <v>1</v>
      </c>
      <c r="E52" s="21" t="s">
        <v>2</v>
      </c>
      <c r="F52" s="21" t="s">
        <v>50</v>
      </c>
      <c r="G52" s="22">
        <v>870</v>
      </c>
      <c r="H52" s="23">
        <v>2000</v>
      </c>
      <c r="I52" s="23">
        <v>2000</v>
      </c>
      <c r="J52" s="23">
        <v>0</v>
      </c>
      <c r="K52" s="30">
        <v>0</v>
      </c>
      <c r="L52" s="2"/>
    </row>
    <row r="53" spans="1:19" ht="26.4" outlineLevel="4" x14ac:dyDescent="0.3">
      <c r="A53" s="24" t="s">
        <v>65</v>
      </c>
      <c r="B53" s="21" t="s">
        <v>30</v>
      </c>
      <c r="C53" s="21" t="s">
        <v>28</v>
      </c>
      <c r="D53" s="21" t="s">
        <v>29</v>
      </c>
      <c r="E53" s="21" t="s">
        <v>2</v>
      </c>
      <c r="F53" s="21" t="s">
        <v>66</v>
      </c>
      <c r="G53" s="22"/>
      <c r="H53" s="23">
        <v>40000</v>
      </c>
      <c r="I53" s="23">
        <v>40000</v>
      </c>
      <c r="J53" s="23">
        <v>0</v>
      </c>
      <c r="K53" s="30">
        <v>0</v>
      </c>
      <c r="L53" s="2"/>
    </row>
    <row r="54" spans="1:19" outlineLevel="4" x14ac:dyDescent="0.3">
      <c r="A54" s="24" t="s">
        <v>67</v>
      </c>
      <c r="B54" s="21" t="s">
        <v>30</v>
      </c>
      <c r="C54" s="21" t="s">
        <v>28</v>
      </c>
      <c r="D54" s="21" t="s">
        <v>29</v>
      </c>
      <c r="E54" s="21" t="s">
        <v>2</v>
      </c>
      <c r="F54" s="21" t="s">
        <v>66</v>
      </c>
      <c r="G54" s="22">
        <v>880</v>
      </c>
      <c r="H54" s="23">
        <v>40000</v>
      </c>
      <c r="I54" s="23">
        <v>40000</v>
      </c>
      <c r="J54" s="23">
        <v>0</v>
      </c>
      <c r="K54" s="30">
        <v>0</v>
      </c>
      <c r="L54" s="2"/>
    </row>
    <row r="55" spans="1:19" outlineLevel="4" x14ac:dyDescent="0.3">
      <c r="A55" s="24" t="s">
        <v>68</v>
      </c>
      <c r="B55" s="21" t="s">
        <v>30</v>
      </c>
      <c r="C55" s="21" t="s">
        <v>28</v>
      </c>
      <c r="D55" s="21" t="s">
        <v>29</v>
      </c>
      <c r="E55" s="21" t="s">
        <v>2</v>
      </c>
      <c r="F55" s="21" t="s">
        <v>66</v>
      </c>
      <c r="G55" s="22">
        <v>880</v>
      </c>
      <c r="H55" s="23">
        <v>40000</v>
      </c>
      <c r="I55" s="23">
        <v>40000</v>
      </c>
      <c r="J55" s="23">
        <v>0</v>
      </c>
      <c r="K55" s="30">
        <v>0</v>
      </c>
      <c r="L55"/>
      <c r="M55"/>
      <c r="N55"/>
      <c r="O55"/>
      <c r="P55" s="46"/>
      <c r="Q55" s="46"/>
      <c r="R55" s="46"/>
      <c r="S55" s="47"/>
    </row>
    <row r="56" spans="1:19" ht="12.75" customHeight="1" x14ac:dyDescent="0.3">
      <c r="A56" s="32" t="s">
        <v>51</v>
      </c>
      <c r="B56" s="33"/>
      <c r="C56" s="33"/>
      <c r="D56" s="33"/>
      <c r="E56" s="33"/>
      <c r="F56" s="33"/>
      <c r="G56" s="34"/>
      <c r="H56" s="11">
        <v>3681149.24</v>
      </c>
      <c r="I56" s="11">
        <v>3681149.24</v>
      </c>
      <c r="J56" s="11">
        <v>563502.04</v>
      </c>
      <c r="K56" s="30">
        <f t="shared" si="0"/>
        <v>15.307774916509498</v>
      </c>
      <c r="L56" s="2"/>
    </row>
    <row r="57" spans="1:19" ht="12.75" customHeight="1" x14ac:dyDescent="0.3">
      <c r="A57" s="2"/>
      <c r="B57" s="6"/>
      <c r="C57" s="6"/>
      <c r="D57" s="6"/>
      <c r="E57" s="6"/>
      <c r="F57" s="6"/>
      <c r="G57" s="2"/>
      <c r="H57" s="3"/>
      <c r="I57" s="3"/>
      <c r="J57" s="3"/>
      <c r="K57" s="3"/>
      <c r="L57" s="2"/>
    </row>
    <row r="58" spans="1:19" x14ac:dyDescent="0.3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2"/>
    </row>
  </sheetData>
  <mergeCells count="9">
    <mergeCell ref="A56:G56"/>
    <mergeCell ref="A58:K58"/>
    <mergeCell ref="A2:K2"/>
    <mergeCell ref="A3:K3"/>
    <mergeCell ref="A4:K4"/>
    <mergeCell ref="A8:K8"/>
    <mergeCell ref="A6:K6"/>
    <mergeCell ref="A9:K9"/>
    <mergeCell ref="A5:K5"/>
  </mergeCells>
  <pageMargins left="0.98425196850393704" right="0.19685039370078741" top="0.19685039370078741" bottom="0.19685039370078741" header="0.39370078740157483" footer="0.51181102362204722"/>
  <pageSetup paperSize="9" scale="4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F9B432-B5A2-469F-9BC0-3A21F38086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Пользователь Windows</cp:lastModifiedBy>
  <cp:lastPrinted>2025-05-11T15:57:51Z</cp:lastPrinted>
  <dcterms:created xsi:type="dcterms:W3CDTF">2019-11-15T08:13:40Z</dcterms:created>
  <dcterms:modified xsi:type="dcterms:W3CDTF">2025-05-16T16:20:24Z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